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4\"/>
    </mc:Choice>
  </mc:AlternateContent>
  <xr:revisionPtr revIDLastSave="0" documentId="13_ncr:1_{B00790AE-00B1-498D-AEF3-B6F61AC24A34}" xr6:coauthVersionLast="47" xr6:coauthVersionMax="47" xr10:uidLastSave="{00000000-0000-0000-0000-000000000000}"/>
  <bookViews>
    <workbookView xWindow="10950" yWindow="45" windowWidth="18060" windowHeight="14640" xr2:uid="{538998CF-4ACC-4C93-9BDC-2626B5E812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5" i="1"/>
  <c r="I8" i="1"/>
  <c r="I9" i="1"/>
  <c r="I11" i="1"/>
  <c r="I3" i="1"/>
  <c r="G4" i="1"/>
  <c r="I4" i="1" s="1"/>
  <c r="G5" i="1"/>
  <c r="G6" i="1"/>
  <c r="G12" i="1" s="1"/>
  <c r="G7" i="1"/>
  <c r="I7" i="1" s="1"/>
  <c r="G8" i="1"/>
  <c r="G9" i="1"/>
  <c r="G10" i="1"/>
  <c r="I10" i="1" s="1"/>
  <c r="G11" i="1"/>
  <c r="G3" i="1"/>
  <c r="I6" i="1" l="1"/>
  <c r="I12" i="1" s="1"/>
</calcChain>
</file>

<file path=xl/sharedStrings.xml><?xml version="1.0" encoding="utf-8"?>
<sst xmlns="http://schemas.openxmlformats.org/spreadsheetml/2006/main" count="28" uniqueCount="28">
  <si>
    <t>Birch</t>
  </si>
  <si>
    <t>Tarin</t>
  </si>
  <si>
    <t>Hoole</t>
  </si>
  <si>
    <t>Donovan</t>
  </si>
  <si>
    <t>Khoza</t>
  </si>
  <si>
    <t>Francois</t>
  </si>
  <si>
    <t>Lombaard</t>
  </si>
  <si>
    <t>Ydianne</t>
  </si>
  <si>
    <t>Mosoane</t>
  </si>
  <si>
    <t>Dorothy</t>
  </si>
  <si>
    <t>Moutlana</t>
  </si>
  <si>
    <t>Yolanda</t>
  </si>
  <si>
    <t>Ndala</t>
  </si>
  <si>
    <t>Koketso</t>
  </si>
  <si>
    <t>Scholtz</t>
  </si>
  <si>
    <t>Gina</t>
  </si>
  <si>
    <t>Van Dam</t>
  </si>
  <si>
    <t>Anna</t>
  </si>
  <si>
    <t>Visual Art Grade 11 B</t>
  </si>
  <si>
    <t>Term 1</t>
  </si>
  <si>
    <t>Term 2</t>
  </si>
  <si>
    <t>Term 3</t>
  </si>
  <si>
    <t>Term 4</t>
  </si>
  <si>
    <t>Year mark</t>
  </si>
  <si>
    <t>Exam mark</t>
  </si>
  <si>
    <t>Report mark</t>
  </si>
  <si>
    <t>Surname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</si>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</sst>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rgb="FF92D050"/>
      </left>
      <right/>
      <top/>
      <bottom style="thick">
        <color rgb="FF92D050"/>
      </bottom>
      <diagonal/>
    </border>
    <border>
      <left/>
      <right/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4" xfId="0" applyBorder="1"/>
    <xf numFmtId="0" fontId="0" fillId="0" borderId="5" xfId="0" applyBorder="1"/>
    <xf numFmtId="1" fontId="0" fillId="2" borderId="1" xfId="0" applyNumberFormat="1" applyFill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1" fontId="0" fillId="0" borderId="1" xfId="0" applyNumberForma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Year mark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Sheet1!$B$3:$B$11</c:f>
              <c:strCache>
                <c:ptCount val="9"/>
                <c:pt idx="0">
                  <c:v>Tarin</c:v>
                </c:pt>
                <c:pt idx="1">
                  <c:v>Donovan</c:v>
                </c:pt>
                <c:pt idx="2">
                  <c:v>Francois</c:v>
                </c:pt>
                <c:pt idx="3">
                  <c:v>Ydianne</c:v>
                </c:pt>
                <c:pt idx="4">
                  <c:v>Dorothy</c:v>
                </c:pt>
                <c:pt idx="5">
                  <c:v>Yolanda</c:v>
                </c:pt>
                <c:pt idx="6">
                  <c:v>Koketso</c:v>
                </c:pt>
                <c:pt idx="7">
                  <c:v>Gina</c:v>
                </c:pt>
                <c:pt idx="8">
                  <c:v>Anna</c:v>
                </c:pt>
              </c:strCache>
            </c:strRef>
          </c:cat>
          <c:val>
            <c:numRef>
              <c:f>Sheet1!$G$3:$G$11</c:f>
              <c:numCache>
                <c:formatCode>0</c:formatCode>
                <c:ptCount val="9"/>
                <c:pt idx="0">
                  <c:v>61</c:v>
                </c:pt>
                <c:pt idx="1">
                  <c:v>62</c:v>
                </c:pt>
                <c:pt idx="2">
                  <c:v>67</c:v>
                </c:pt>
                <c:pt idx="3">
                  <c:v>70</c:v>
                </c:pt>
                <c:pt idx="4">
                  <c:v>80</c:v>
                </c:pt>
                <c:pt idx="5">
                  <c:v>68</c:v>
                </c:pt>
                <c:pt idx="6">
                  <c:v>64</c:v>
                </c:pt>
                <c:pt idx="7">
                  <c:v>44</c:v>
                </c:pt>
                <c:pt idx="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B1-4C43-B877-FE4E92DB4CC7}"/>
            </c:ext>
          </c:extLst>
        </c:ser>
        <c:ser>
          <c:idx val="1"/>
          <c:order val="1"/>
          <c:tx>
            <c:strRef>
              <c:f>Sheet1!$H$2</c:f>
              <c:strCache>
                <c:ptCount val="1"/>
                <c:pt idx="0">
                  <c:v>Exam mark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Sheet1!$B$3:$B$11</c:f>
              <c:strCache>
                <c:ptCount val="9"/>
                <c:pt idx="0">
                  <c:v>Tarin</c:v>
                </c:pt>
                <c:pt idx="1">
                  <c:v>Donovan</c:v>
                </c:pt>
                <c:pt idx="2">
                  <c:v>Francois</c:v>
                </c:pt>
                <c:pt idx="3">
                  <c:v>Ydianne</c:v>
                </c:pt>
                <c:pt idx="4">
                  <c:v>Dorothy</c:v>
                </c:pt>
                <c:pt idx="5">
                  <c:v>Yolanda</c:v>
                </c:pt>
                <c:pt idx="6">
                  <c:v>Koketso</c:v>
                </c:pt>
                <c:pt idx="7">
                  <c:v>Gina</c:v>
                </c:pt>
                <c:pt idx="8">
                  <c:v>Anna</c:v>
                </c:pt>
              </c:strCache>
            </c:strRef>
          </c:cat>
          <c:val>
            <c:numRef>
              <c:f>Sheet1!$H$3:$H$11</c:f>
              <c:numCache>
                <c:formatCode>0</c:formatCode>
                <c:ptCount val="9"/>
                <c:pt idx="0">
                  <c:v>66</c:v>
                </c:pt>
                <c:pt idx="1">
                  <c:v>74</c:v>
                </c:pt>
                <c:pt idx="2">
                  <c:v>81</c:v>
                </c:pt>
                <c:pt idx="3">
                  <c:v>74</c:v>
                </c:pt>
                <c:pt idx="4">
                  <c:v>85</c:v>
                </c:pt>
                <c:pt idx="5">
                  <c:v>79</c:v>
                </c:pt>
                <c:pt idx="6">
                  <c:v>65</c:v>
                </c:pt>
                <c:pt idx="7">
                  <c:v>45</c:v>
                </c:pt>
                <c:pt idx="8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B1-4C43-B877-FE4E92DB4CC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56408911"/>
        <c:axId val="1856396911"/>
      </c:barChart>
      <c:catAx>
        <c:axId val="1856408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396911"/>
        <c:crosses val="autoZero"/>
        <c:auto val="1"/>
        <c:lblAlgn val="ctr"/>
        <c:lblOffset val="100"/>
        <c:noMultiLvlLbl val="0"/>
      </c:catAx>
      <c:valAx>
        <c:axId val="185639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408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238124</xdr:colOff>
      <xdr:row>13</xdr:row>
      <xdr:rowOff>100012</xdr:rowOff>
    </xdr:from>
    <xdr:to>
      <xdr:col>8</xdr:col>
      <xdr:colOff>209550</xdr:colOff>
      <xdr:row>27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E63275-324A-26C1-6637-D9A212F0E7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EC675-9C1A-45B1-91E7-F1E63CBE3FDF}">
  <dimension ref="A1:I14"/>
  <sheetViews>
    <sheetView tabSelected="1" workbookViewId="0">
      <selection sqref="A1:I1"/>
    </sheetView>
  </sheetViews>
  <sheetFormatPr defaultRowHeight="15" x14ac:dyDescent="0.25"/>
  <cols>
    <col min="1" max="1" width="12.28515625" customWidth="1"/>
    <col min="2" max="2" width="11.42578125" customWidth="1"/>
    <col min="3" max="3" width="12.42578125" bestFit="1" customWidth="1"/>
    <col min="4" max="5" width="12.42578125" customWidth="1"/>
    <col min="6" max="6" width="12.42578125" bestFit="1" customWidth="1"/>
    <col min="7" max="7" width="13.42578125" bestFit="1" customWidth="1"/>
    <col min="8" max="8" width="16.28515625" bestFit="1" customWidth="1"/>
    <col min="9" max="9" width="17.140625" customWidth="1"/>
  </cols>
  <sheetData>
    <row r="1" spans="1:9" ht="21.75" thickBot="1" x14ac:dyDescent="0.4">
      <c r="A1" s="12" t="s">
        <v>18</v>
      </c>
      <c r="B1" s="13"/>
      <c r="C1" s="13"/>
      <c r="D1" s="13"/>
      <c r="E1" s="13"/>
      <c r="F1" s="13"/>
      <c r="G1" s="13"/>
      <c r="H1" s="13"/>
      <c r="I1" s="14"/>
    </row>
    <row r="2" spans="1:9" ht="20.25" thickTop="1" thickBot="1" x14ac:dyDescent="0.3">
      <c r="A2" s="9" t="s">
        <v>26</v>
      </c>
      <c r="B2" s="10" t="s">
        <v>27</v>
      </c>
      <c r="C2" s="3" t="s">
        <v>19</v>
      </c>
      <c r="D2" s="3" t="s">
        <v>20</v>
      </c>
      <c r="E2" s="3" t="s">
        <v>21</v>
      </c>
      <c r="F2" s="2" t="s">
        <v>22</v>
      </c>
      <c r="G2" s="4" t="s">
        <v>23</v>
      </c>
      <c r="H2" s="4" t="s">
        <v>24</v>
      </c>
      <c r="I2" s="4" t="s">
        <v>25</v>
      </c>
    </row>
    <row r="3" spans="1:9" x14ac:dyDescent="0.25">
      <c r="A3" s="6" t="s">
        <v>0</v>
      </c>
      <c r="B3" s="7" t="s">
        <v>1</v>
      </c>
      <c r="C3" s="1">
        <v>49</v>
      </c>
      <c r="D3" s="1">
        <v>60</v>
      </c>
      <c r="E3" s="1">
        <v>56</v>
      </c>
      <c r="F3" s="1">
        <v>78</v>
      </c>
      <c r="G3" s="8">
        <f>ROUND(AVERAGE(C3:F3),0)</f>
        <v>61</v>
      </c>
      <c r="H3" s="8">
        <v>66</v>
      </c>
      <c r="I3" s="8">
        <f>(G3+H3)/2</f>
        <v>63.5</v>
      </c>
    </row>
    <row r="4" spans="1:9" x14ac:dyDescent="0.25">
      <c r="A4" s="6" t="s">
        <v>2</v>
      </c>
      <c r="B4" s="7" t="s">
        <v>3</v>
      </c>
      <c r="C4" s="1">
        <v>49</v>
      </c>
      <c r="D4" s="1">
        <v>56</v>
      </c>
      <c r="E4" s="1">
        <v>71</v>
      </c>
      <c r="F4" s="1">
        <v>70</v>
      </c>
      <c r="G4" s="8">
        <f t="shared" ref="G4:G11" si="0">ROUND(AVERAGE(C4:F4),0)</f>
        <v>62</v>
      </c>
      <c r="H4" s="8">
        <v>74</v>
      </c>
      <c r="I4" s="8">
        <f t="shared" ref="I4:I11" si="1">(G4+H4)/2</f>
        <v>68</v>
      </c>
    </row>
    <row r="5" spans="1:9" x14ac:dyDescent="0.25">
      <c r="A5" s="6" t="s">
        <v>4</v>
      </c>
      <c r="B5" s="7" t="s">
        <v>5</v>
      </c>
      <c r="C5" s="1">
        <v>50</v>
      </c>
      <c r="D5" s="1">
        <v>68</v>
      </c>
      <c r="E5" s="1">
        <v>70</v>
      </c>
      <c r="F5" s="1">
        <v>79</v>
      </c>
      <c r="G5" s="8">
        <f t="shared" si="0"/>
        <v>67</v>
      </c>
      <c r="H5" s="8">
        <v>81</v>
      </c>
      <c r="I5" s="8">
        <f t="shared" si="1"/>
        <v>74</v>
      </c>
    </row>
    <row r="6" spans="1:9" x14ac:dyDescent="0.25">
      <c r="A6" s="6" t="s">
        <v>6</v>
      </c>
      <c r="B6" s="7" t="s">
        <v>7</v>
      </c>
      <c r="C6" s="1">
        <v>70</v>
      </c>
      <c r="D6" s="1">
        <v>74</v>
      </c>
      <c r="E6" s="1">
        <v>68</v>
      </c>
      <c r="F6" s="1">
        <v>68</v>
      </c>
      <c r="G6" s="8">
        <f t="shared" si="0"/>
        <v>70</v>
      </c>
      <c r="H6" s="8">
        <v>74</v>
      </c>
      <c r="I6" s="8">
        <f t="shared" si="1"/>
        <v>72</v>
      </c>
    </row>
    <row r="7" spans="1:9" x14ac:dyDescent="0.25">
      <c r="A7" s="6" t="s">
        <v>8</v>
      </c>
      <c r="B7" s="7" t="s">
        <v>9</v>
      </c>
      <c r="C7" s="1">
        <v>75</v>
      </c>
      <c r="D7" s="1">
        <v>82</v>
      </c>
      <c r="E7" s="1">
        <v>80</v>
      </c>
      <c r="F7" s="1">
        <v>84</v>
      </c>
      <c r="G7" s="8">
        <f t="shared" si="0"/>
        <v>80</v>
      </c>
      <c r="H7" s="8">
        <v>85</v>
      </c>
      <c r="I7" s="8">
        <f t="shared" si="1"/>
        <v>82.5</v>
      </c>
    </row>
    <row r="8" spans="1:9" x14ac:dyDescent="0.25">
      <c r="A8" s="6" t="s">
        <v>10</v>
      </c>
      <c r="B8" s="7" t="s">
        <v>11</v>
      </c>
      <c r="C8" s="1">
        <v>52</v>
      </c>
      <c r="D8" s="1">
        <v>58</v>
      </c>
      <c r="E8" s="1">
        <v>76</v>
      </c>
      <c r="F8" s="1">
        <v>85</v>
      </c>
      <c r="G8" s="8">
        <f t="shared" si="0"/>
        <v>68</v>
      </c>
      <c r="H8" s="8">
        <v>79</v>
      </c>
      <c r="I8" s="8">
        <f t="shared" si="1"/>
        <v>73.5</v>
      </c>
    </row>
    <row r="9" spans="1:9" x14ac:dyDescent="0.25">
      <c r="A9" s="6" t="s">
        <v>12</v>
      </c>
      <c r="B9" s="7" t="s">
        <v>13</v>
      </c>
      <c r="C9" s="1">
        <v>49</v>
      </c>
      <c r="D9" s="1">
        <v>73</v>
      </c>
      <c r="E9" s="1">
        <v>60</v>
      </c>
      <c r="F9" s="1">
        <v>73</v>
      </c>
      <c r="G9" s="8">
        <f t="shared" si="0"/>
        <v>64</v>
      </c>
      <c r="H9" s="8">
        <v>65</v>
      </c>
      <c r="I9" s="8">
        <f t="shared" si="1"/>
        <v>64.5</v>
      </c>
    </row>
    <row r="10" spans="1:9" x14ac:dyDescent="0.25">
      <c r="A10" s="6" t="s">
        <v>14</v>
      </c>
      <c r="B10" s="7" t="s">
        <v>15</v>
      </c>
      <c r="C10" s="1">
        <v>51</v>
      </c>
      <c r="D10" s="1">
        <v>40</v>
      </c>
      <c r="E10" s="1">
        <v>38</v>
      </c>
      <c r="F10" s="1">
        <v>45</v>
      </c>
      <c r="G10" s="8">
        <f t="shared" si="0"/>
        <v>44</v>
      </c>
      <c r="H10" s="8">
        <v>45</v>
      </c>
      <c r="I10" s="8">
        <f t="shared" si="1"/>
        <v>44.5</v>
      </c>
    </row>
    <row r="11" spans="1:9" x14ac:dyDescent="0.25">
      <c r="A11" s="6" t="s">
        <v>16</v>
      </c>
      <c r="B11" s="7" t="s">
        <v>17</v>
      </c>
      <c r="C11" s="1">
        <v>81</v>
      </c>
      <c r="D11" s="1">
        <v>77</v>
      </c>
      <c r="E11" s="1">
        <v>83</v>
      </c>
      <c r="F11" s="1">
        <v>85</v>
      </c>
      <c r="G11" s="8">
        <f t="shared" si="0"/>
        <v>82</v>
      </c>
      <c r="H11" s="8">
        <v>89</v>
      </c>
      <c r="I11" s="8">
        <f t="shared" si="1"/>
        <v>85.5</v>
      </c>
    </row>
    <row r="12" spans="1:9" x14ac:dyDescent="0.25">
      <c r="G12" s="11">
        <f>ROUND(AVERAGE(G3:G11),0)</f>
        <v>66</v>
      </c>
      <c r="H12" s="11">
        <f>ROUND(AVERAGE(H3:H11),0)</f>
        <v>73</v>
      </c>
      <c r="I12" s="11">
        <f>ROUND(AVERAGE(I3:I11),0)</f>
        <v>70</v>
      </c>
    </row>
    <row r="13" spans="1:9" x14ac:dyDescent="0.25">
      <c r="C13" s="5"/>
      <c r="D13" s="5"/>
      <c r="E13" s="5"/>
      <c r="F13" s="5"/>
      <c r="H13" s="5"/>
      <c r="I13" s="5"/>
    </row>
    <row r="14" spans="1:9" x14ac:dyDescent="0.25">
      <c r="I14" s="5"/>
    </row>
  </sheetData>
  <mergeCells count="1">
    <mergeCell ref="A1:I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Grant Robinson</cp:lastModifiedBy>
  <dcterms:created xsi:type="dcterms:W3CDTF">2025-05-25T09:10:55Z</dcterms:created>
  <dcterms:modified xsi:type="dcterms:W3CDTF">2025-06-14T15:15:25Z</dcterms:modified>
</cp:coreProperties>
</file>